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/>
  </bookViews>
  <sheets>
    <sheet name="Arima Illustration" sheetId="1" r:id="rId1"/>
    <sheet name="Extra Sheet" sheetId="2" r:id="rId2"/>
  </sheets>
  <definedNames>
    <definedName name="_xlnm.Print_Area" localSheetId="0">'Arima Illustration'!$B$1:$R$46</definedName>
  </definedNames>
  <calcPr calcId="145621"/>
</workbook>
</file>

<file path=xl/calcChain.xml><?xml version="1.0" encoding="utf-8"?>
<calcChain xmlns="http://schemas.openxmlformats.org/spreadsheetml/2006/main">
  <c r="D10" i="1" l="1"/>
  <c r="I10" i="1"/>
  <c r="D32" i="1"/>
  <c r="D31" i="1"/>
  <c r="F32" i="1"/>
  <c r="D30" i="1"/>
  <c r="F31" i="1"/>
  <c r="D29" i="1"/>
  <c r="F30" i="1"/>
  <c r="D28" i="1"/>
  <c r="F29" i="1"/>
  <c r="D27" i="1"/>
  <c r="F28" i="1"/>
  <c r="D26" i="1"/>
  <c r="F27" i="1"/>
  <c r="D25" i="1"/>
  <c r="F26" i="1"/>
  <c r="D24" i="1"/>
  <c r="F25" i="1"/>
  <c r="D23" i="1"/>
  <c r="F24" i="1"/>
  <c r="D22" i="1"/>
  <c r="F23" i="1"/>
  <c r="D21" i="1"/>
  <c r="F22" i="1"/>
  <c r="D20" i="1"/>
  <c r="F21" i="1"/>
  <c r="D19" i="1"/>
  <c r="F20" i="1"/>
  <c r="D18" i="1"/>
  <c r="F19" i="1"/>
  <c r="D17" i="1"/>
  <c r="F18" i="1"/>
  <c r="D16" i="1"/>
  <c r="F17" i="1"/>
  <c r="D15" i="1"/>
  <c r="F16" i="1"/>
  <c r="D14" i="1"/>
  <c r="F15" i="1"/>
  <c r="D13" i="1"/>
  <c r="F14" i="1"/>
  <c r="D12" i="1"/>
  <c r="F13" i="1"/>
  <c r="D11" i="1"/>
  <c r="F12" i="1"/>
  <c r="F11" i="1"/>
  <c r="G11" i="1"/>
  <c r="H11" i="1"/>
  <c r="I11" i="1" s="1"/>
  <c r="G12" i="1" s="1"/>
  <c r="H12" i="1" s="1"/>
  <c r="I12" i="1" s="1"/>
  <c r="G13" i="1" s="1"/>
  <c r="H13" i="1" s="1"/>
  <c r="I13" i="1" s="1"/>
  <c r="G14" i="1" s="1"/>
  <c r="H14" i="1" s="1"/>
  <c r="I14" i="1" s="1"/>
  <c r="G15" i="1" s="1"/>
  <c r="H15" i="1" s="1"/>
  <c r="I15" i="1" s="1"/>
  <c r="G16" i="1" s="1"/>
  <c r="H16" i="1" s="1"/>
  <c r="I16" i="1" s="1"/>
  <c r="G17" i="1" s="1"/>
  <c r="H17" i="1" s="1"/>
  <c r="I17" i="1" s="1"/>
  <c r="G18" i="1" s="1"/>
  <c r="H18" i="1" s="1"/>
  <c r="I18" i="1" s="1"/>
  <c r="G19" i="1" s="1"/>
  <c r="H19" i="1" s="1"/>
  <c r="I19" i="1" s="1"/>
  <c r="G20" i="1" s="1"/>
  <c r="H20" i="1" s="1"/>
  <c r="I20" i="1" s="1"/>
  <c r="G21" i="1" s="1"/>
  <c r="H21" i="1" s="1"/>
  <c r="I21" i="1" s="1"/>
  <c r="G22" i="1" s="1"/>
  <c r="H22" i="1" s="1"/>
  <c r="I22" i="1" s="1"/>
  <c r="G23" i="1" s="1"/>
  <c r="H23" i="1" s="1"/>
  <c r="I23" i="1" s="1"/>
  <c r="G24" i="1" s="1"/>
  <c r="H24" i="1" s="1"/>
  <c r="I24" i="1" s="1"/>
  <c r="G25" i="1" s="1"/>
  <c r="H25" i="1" s="1"/>
  <c r="I25" i="1" s="1"/>
  <c r="G26" i="1" s="1"/>
  <c r="H26" i="1" s="1"/>
  <c r="I26" i="1" s="1"/>
  <c r="G27" i="1" s="1"/>
  <c r="H27" i="1" s="1"/>
  <c r="I27" i="1" s="1"/>
  <c r="G28" i="1" s="1"/>
  <c r="H28" i="1" s="1"/>
  <c r="I28" i="1" s="1"/>
  <c r="G29" i="1" s="1"/>
  <c r="H29" i="1" s="1"/>
  <c r="I29" i="1" s="1"/>
  <c r="G30" i="1" s="1"/>
  <c r="H30" i="1" s="1"/>
  <c r="I30" i="1" s="1"/>
  <c r="G31" i="1" s="1"/>
  <c r="H31" i="1" s="1"/>
  <c r="I31" i="1" s="1"/>
  <c r="G32" i="1" s="1"/>
  <c r="H32" i="1" s="1"/>
  <c r="I32" i="1" s="1"/>
  <c r="G33" i="1" s="1"/>
  <c r="F33" i="1"/>
  <c r="H33" i="1" l="1"/>
  <c r="F34" i="1" s="1"/>
  <c r="H34" i="1" s="1"/>
  <c r="F35" i="1" s="1"/>
  <c r="H35" i="1" s="1"/>
</calcChain>
</file>

<file path=xl/sharedStrings.xml><?xml version="1.0" encoding="utf-8"?>
<sst xmlns="http://schemas.openxmlformats.org/spreadsheetml/2006/main" count="25" uniqueCount="23">
  <si>
    <t>Year</t>
  </si>
  <si>
    <t>AR   1</t>
  </si>
  <si>
    <t>MA   1</t>
  </si>
  <si>
    <t>Constant</t>
  </si>
  <si>
    <t>Mean</t>
  </si>
  <si>
    <t>Type</t>
  </si>
  <si>
    <t>Coef</t>
  </si>
  <si>
    <t>StDev</t>
  </si>
  <si>
    <t>T</t>
  </si>
  <si>
    <t>P</t>
  </si>
  <si>
    <t>RESI1</t>
  </si>
  <si>
    <t>FITS1</t>
  </si>
  <si>
    <t>*</t>
  </si>
  <si>
    <t>Fits</t>
  </si>
  <si>
    <t>Res</t>
  </si>
  <si>
    <t>AR Term</t>
  </si>
  <si>
    <t>MA Term</t>
  </si>
  <si>
    <t>Minitab Results</t>
  </si>
  <si>
    <t>Verification of Minitab's Results</t>
  </si>
  <si>
    <t>Original Data Set</t>
  </si>
  <si>
    <t>Illustration of Minitab's ARIMA Calculations</t>
  </si>
  <si>
    <r>
      <t>y</t>
    </r>
    <r>
      <rPr>
        <b/>
        <i/>
        <vertAlign val="subscript"/>
        <sz val="9"/>
        <color theme="0"/>
        <rFont val="Arial"/>
        <family val="2"/>
      </rPr>
      <t>t</t>
    </r>
  </si>
  <si>
    <r>
      <t>z</t>
    </r>
    <r>
      <rPr>
        <b/>
        <i/>
        <vertAlign val="subscript"/>
        <sz val="9"/>
        <color theme="0"/>
        <rFont val="Arial"/>
        <family val="2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</si>
</sst>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8" x14ac:knownFonts="1">
    <font>
      <sz val="10"/>
      <name val="Arial"/>
    </font>
    <font>
      <b/>
      <i/>
      <sz val="12"/>
      <color indexed="12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b/>
      <i/>
      <sz val="12"/>
      <color theme="4" tint="-0.499984740745262"/>
      <name val="Arial"/>
      <family val="2"/>
    </font>
    <font>
      <b/>
      <i/>
      <sz val="9"/>
      <color theme="0"/>
      <name val="Arial"/>
      <family val="2"/>
    </font>
    <font>
      <b/>
      <i/>
      <vertAlign val="subscript"/>
      <sz val="9"/>
      <color theme="0"/>
      <name val="Arial"/>
      <family val="2"/>
    </font>
    <font>
      <sz val="10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Protection="1"/>
    <xf numFmtId="165" fontId="0" fillId="0" borderId="0" xfId="0" applyNumberFormat="1" applyProtection="1"/>
    <xf numFmtId="0" fontId="2" fillId="0" borderId="0" xfId="0" applyFont="1" applyProtection="1"/>
    <xf numFmtId="166" fontId="0" fillId="0" borderId="0" xfId="0" applyNumberFormat="1" applyProtection="1"/>
    <xf numFmtId="0" fontId="4" fillId="0" borderId="0" xfId="0" applyFont="1" applyProtection="1"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2" xfId="0" applyFont="1" applyFill="1" applyBorder="1" applyAlignment="1" applyProtection="1">
      <alignment horizontal="center"/>
      <protection locked="0"/>
    </xf>
    <xf numFmtId="0" fontId="5" fillId="5" borderId="3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2" xfId="0" applyFont="1" applyFill="1" applyBorder="1" applyAlignment="1" applyProtection="1">
      <alignment horizontal="right"/>
      <protection locked="0"/>
    </xf>
    <xf numFmtId="0" fontId="5" fillId="5" borderId="3" xfId="0" applyFont="1" applyFill="1" applyBorder="1" applyAlignment="1" applyProtection="1">
      <alignment horizontal="right"/>
      <protection locked="0"/>
    </xf>
    <xf numFmtId="165" fontId="7" fillId="0" borderId="0" xfId="0" applyNumberFormat="1" applyFont="1" applyProtection="1"/>
    <xf numFmtId="0" fontId="3" fillId="2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3" fillId="4" borderId="0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36</xdr:row>
      <xdr:rowOff>104775</xdr:rowOff>
    </xdr:from>
    <xdr:to>
      <xdr:col>8</xdr:col>
      <xdr:colOff>581025</xdr:colOff>
      <xdr:row>42</xdr:row>
      <xdr:rowOff>85725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771775" y="6000750"/>
          <a:ext cx="18573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For the </a:t>
          </a: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forecasts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there can be no MA term (because there are no residuals). Thus, the AR term operates on the last prediction instead of actual data.</a:t>
          </a:r>
        </a:p>
      </xdr:txBody>
    </xdr:sp>
    <xdr:clientData/>
  </xdr:twoCellAnchor>
  <xdr:twoCellAnchor>
    <xdr:from>
      <xdr:col>7</xdr:col>
      <xdr:colOff>238125</xdr:colOff>
      <xdr:row>35</xdr:row>
      <xdr:rowOff>28575</xdr:rowOff>
    </xdr:from>
    <xdr:to>
      <xdr:col>7</xdr:col>
      <xdr:colOff>495300</xdr:colOff>
      <xdr:row>36</xdr:row>
      <xdr:rowOff>66675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3695700" y="5762625"/>
          <a:ext cx="257175" cy="20002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95250</xdr:colOff>
      <xdr:row>24</xdr:row>
      <xdr:rowOff>152399</xdr:rowOff>
    </xdr:from>
    <xdr:to>
      <xdr:col>17</xdr:col>
      <xdr:colOff>0</xdr:colOff>
      <xdr:row>32</xdr:row>
      <xdr:rowOff>123825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143625" y="4105274"/>
          <a:ext cx="2886075" cy="126682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In this example,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the M1 money supply for the U.S. (billions) over a 24-year period. We take a first difference to eliminate trend. The new working series is denoted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>
              <a:effectLst/>
              <a:latin typeface="+mn-lt"/>
              <a:ea typeface="+mn-ea"/>
              <a:cs typeface="+mn-cs"/>
            </a:rPr>
            <a:t>–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t-1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The fitted model can be obtained either using ARIMA(1,1,1) on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or using ARIMA(1,0,1) on z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In this example we use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as the data.</a:t>
          </a:r>
        </a:p>
      </xdr:txBody>
    </xdr:sp>
    <xdr:clientData/>
  </xdr:twoCellAnchor>
  <xdr:twoCellAnchor>
    <xdr:from>
      <xdr:col>12</xdr:col>
      <xdr:colOff>57149</xdr:colOff>
      <xdr:row>14</xdr:row>
      <xdr:rowOff>19050</xdr:rowOff>
    </xdr:from>
    <xdr:to>
      <xdr:col>17</xdr:col>
      <xdr:colOff>247650</xdr:colOff>
      <xdr:row>23</xdr:row>
      <xdr:rowOff>38100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105524" y="2352675"/>
          <a:ext cx="3171826" cy="14763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proposed ARIMA model is</a:t>
          </a:r>
        </a:p>
        <a:p>
          <a:pPr algn="l" rtl="0">
            <a:defRPr sz="1000"/>
          </a:pPr>
          <a:endParaRPr lang="en-US" sz="6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           z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z</a:t>
          </a:r>
          <a:r>
            <a:rPr lang="en-US" sz="1100" b="0" i="1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q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-1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+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 . </a:t>
          </a:r>
        </a:p>
        <a:p>
          <a:pPr algn="l" rtl="0">
            <a:defRPr sz="1000"/>
          </a:pPr>
          <a:endParaRPr lang="en-US" sz="6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Take the expected value of both sides of the equation.  Since the series is presumed stationary we know that E(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z</a:t>
          </a:r>
          <a:r>
            <a:rPr lang="en-US" sz="1100" b="0" i="1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) 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.  Because E(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) = 0 we can solve to get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/(1</a:t>
          </a:r>
          <a:r>
            <a:rPr lang="en-US" sz="1100">
              <a:effectLst/>
              <a:latin typeface="+mn-lt"/>
              <a:ea typeface="+mn-ea"/>
              <a:cs typeface="+mn-cs"/>
            </a:rPr>
            <a:t>–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).  This is the mean that is shown below Minitab's table of estimated coefficients.</a:t>
          </a:r>
        </a:p>
      </xdr:txBody>
    </xdr:sp>
    <xdr:clientData/>
  </xdr:twoCellAnchor>
  <xdr:twoCellAnchor>
    <xdr:from>
      <xdr:col>7</xdr:col>
      <xdr:colOff>457200</xdr:colOff>
      <xdr:row>5</xdr:row>
      <xdr:rowOff>9525</xdr:rowOff>
    </xdr:from>
    <xdr:to>
      <xdr:col>13</xdr:col>
      <xdr:colOff>104775</xdr:colOff>
      <xdr:row>8</xdr:row>
      <xdr:rowOff>133350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H="1">
          <a:off x="3914775" y="876300"/>
          <a:ext cx="2781300" cy="619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133349</xdr:colOff>
      <xdr:row>1</xdr:row>
      <xdr:rowOff>28575</xdr:rowOff>
    </xdr:from>
    <xdr:to>
      <xdr:col>17</xdr:col>
      <xdr:colOff>85724</xdr:colOff>
      <xdr:row>5</xdr:row>
      <xdr:rowOff>57150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6724649" y="219075"/>
          <a:ext cx="23907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Minitab's first FITS values is obtained by "backcasting."  We subtract it from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to obtain the first residual. Then, we apply the fitted equation.</a:t>
          </a:r>
        </a:p>
      </xdr:txBody>
    </xdr:sp>
    <xdr:clientData/>
  </xdr:twoCellAnchor>
  <xdr:twoCellAnchor>
    <xdr:from>
      <xdr:col>13</xdr:col>
      <xdr:colOff>295275</xdr:colOff>
      <xdr:row>12</xdr:row>
      <xdr:rowOff>57150</xdr:rowOff>
    </xdr:from>
    <xdr:to>
      <xdr:col>13</xdr:col>
      <xdr:colOff>552450</xdr:colOff>
      <xdr:row>13</xdr:row>
      <xdr:rowOff>95250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6886575" y="2066925"/>
          <a:ext cx="257175" cy="20002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200026</xdr:colOff>
      <xdr:row>35</xdr:row>
      <xdr:rowOff>95250</xdr:rowOff>
    </xdr:from>
    <xdr:to>
      <xdr:col>16</xdr:col>
      <xdr:colOff>209551</xdr:colOff>
      <xdr:row>41</xdr:row>
      <xdr:rowOff>76200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6248401" y="5829300"/>
          <a:ext cx="2381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Copyright Notice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Portions of MINITAB Statistical Software input and output contained in this document are printed with permission of Minitab, Inc.  MINITAB</a:t>
          </a:r>
          <a:r>
            <a:rPr lang="en-US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TM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a trademark of Minitab Inc. in the United States and other countries and is used herein with the owner's permission.</a:t>
          </a:r>
        </a:p>
      </xdr:txBody>
    </xdr:sp>
    <xdr:clientData/>
  </xdr:twoCellAnchor>
  <xdr:twoCellAnchor>
    <xdr:from>
      <xdr:col>2</xdr:col>
      <xdr:colOff>352425</xdr:colOff>
      <xdr:row>1</xdr:row>
      <xdr:rowOff>85725</xdr:rowOff>
    </xdr:from>
    <xdr:to>
      <xdr:col>10</xdr:col>
      <xdr:colOff>161925</xdr:colOff>
      <xdr:row>5</xdr:row>
      <xdr:rowOff>66675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009650" y="276225"/>
          <a:ext cx="4419600" cy="657225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 Try to figure out what is going on by looking inside each cell of the columns.  Is it easy?  (2) Why in non-linear optimization required to produce ARIMA coefficient estimates?</a:t>
          </a:r>
        </a:p>
      </xdr:txBody>
    </xdr:sp>
    <xdr:clientData/>
  </xdr:twoCellAnchor>
  <xdr:twoCellAnchor editAs="oneCell">
    <xdr:from>
      <xdr:col>1</xdr:col>
      <xdr:colOff>123825</xdr:colOff>
      <xdr:row>35</xdr:row>
      <xdr:rowOff>114300</xdr:rowOff>
    </xdr:from>
    <xdr:to>
      <xdr:col>5</xdr:col>
      <xdr:colOff>37849</xdr:colOff>
      <xdr:row>45</xdr:row>
      <xdr:rowOff>47431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58483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0"/>
  <sheetViews>
    <sheetView showGridLines="0" tabSelected="1" zoomScaleNormal="100" workbookViewId="0"/>
  </sheetViews>
  <sheetFormatPr defaultRowHeight="12.75" x14ac:dyDescent="0.2"/>
  <cols>
    <col min="1" max="1" width="2.85546875" style="2" customWidth="1"/>
    <col min="2" max="2" width="7" style="2" customWidth="1"/>
    <col min="3" max="3" width="8" style="2" customWidth="1"/>
    <col min="4" max="4" width="7.42578125" style="2" customWidth="1"/>
    <col min="5" max="5" width="9" style="2" customWidth="1"/>
    <col min="6" max="6" width="8.7109375" style="2" customWidth="1"/>
    <col min="7" max="8" width="8.85546875" style="2" customWidth="1"/>
    <col min="9" max="10" width="9.140625" style="2"/>
    <col min="11" max="11" width="8.85546875" style="2" customWidth="1"/>
    <col min="12" max="12" width="2.85546875" style="2" customWidth="1"/>
    <col min="13" max="13" width="8.140625" style="2" customWidth="1"/>
    <col min="14" max="16384" width="9.140625" style="2"/>
  </cols>
  <sheetData>
    <row r="1" spans="2:17" ht="15" x14ac:dyDescent="0.2">
      <c r="B1" s="10" t="s">
        <v>20</v>
      </c>
    </row>
    <row r="2" spans="2:17" ht="15" x14ac:dyDescent="0.2">
      <c r="D2" s="1"/>
    </row>
    <row r="7" spans="2:17" x14ac:dyDescent="0.2">
      <c r="B7" s="18" t="s">
        <v>19</v>
      </c>
      <c r="C7" s="18"/>
      <c r="D7" s="18"/>
      <c r="E7" s="19" t="s">
        <v>18</v>
      </c>
      <c r="F7" s="19"/>
      <c r="G7" s="19"/>
      <c r="H7" s="19"/>
      <c r="I7" s="19"/>
      <c r="J7" s="20" t="s">
        <v>17</v>
      </c>
      <c r="K7" s="20"/>
      <c r="L7" s="20"/>
      <c r="M7" s="20"/>
      <c r="N7" s="20"/>
      <c r="O7" s="20"/>
      <c r="P7" s="20"/>
      <c r="Q7" s="20"/>
    </row>
    <row r="8" spans="2:17" ht="13.5" x14ac:dyDescent="0.25">
      <c r="B8" s="11" t="s">
        <v>0</v>
      </c>
      <c r="C8" s="12" t="s">
        <v>21</v>
      </c>
      <c r="D8" s="13" t="s">
        <v>22</v>
      </c>
      <c r="E8" s="14" t="s">
        <v>3</v>
      </c>
      <c r="F8" s="15" t="s">
        <v>15</v>
      </c>
      <c r="G8" s="15" t="s">
        <v>16</v>
      </c>
      <c r="H8" s="15" t="s">
        <v>13</v>
      </c>
      <c r="I8" s="16" t="s">
        <v>14</v>
      </c>
      <c r="J8" s="14" t="s">
        <v>10</v>
      </c>
      <c r="K8" s="15" t="s">
        <v>11</v>
      </c>
      <c r="L8" s="15"/>
      <c r="M8" s="15" t="s">
        <v>5</v>
      </c>
      <c r="N8" s="15" t="s">
        <v>6</v>
      </c>
      <c r="O8" s="15" t="s">
        <v>7</v>
      </c>
      <c r="P8" s="15" t="s">
        <v>8</v>
      </c>
      <c r="Q8" s="16" t="s">
        <v>9</v>
      </c>
    </row>
    <row r="9" spans="2:17" x14ac:dyDescent="0.2">
      <c r="B9" s="4">
        <v>1</v>
      </c>
      <c r="C9" s="5">
        <v>214.4</v>
      </c>
      <c r="D9" s="4"/>
      <c r="E9" s="6"/>
      <c r="F9" s="6"/>
      <c r="G9" s="6"/>
      <c r="H9" s="6"/>
      <c r="I9" s="6"/>
      <c r="J9" s="6" t="s">
        <v>12</v>
      </c>
      <c r="K9" s="6" t="s">
        <v>12</v>
      </c>
      <c r="M9" s="6" t="s">
        <v>1</v>
      </c>
      <c r="N9" s="6">
        <v>0.60519999999999996</v>
      </c>
      <c r="O9" s="6">
        <v>0.36809999999999998</v>
      </c>
      <c r="P9" s="6">
        <v>1.64</v>
      </c>
      <c r="Q9" s="6">
        <v>0.11600000000000001</v>
      </c>
    </row>
    <row r="10" spans="2:17" x14ac:dyDescent="0.2">
      <c r="B10" s="4">
        <v>2</v>
      </c>
      <c r="C10" s="5">
        <v>228.3</v>
      </c>
      <c r="D10" s="5">
        <f>C10-C9</f>
        <v>13.900000000000006</v>
      </c>
      <c r="E10" s="7">
        <v>16.573</v>
      </c>
      <c r="F10" s="7"/>
      <c r="G10" s="7"/>
      <c r="H10" s="8">
        <v>28.981000000000002</v>
      </c>
      <c r="I10" s="9">
        <f t="shared" ref="I10:I32" si="0">D10-H10</f>
        <v>-15.080999999999996</v>
      </c>
      <c r="J10" s="9">
        <v>-15.081200000000001</v>
      </c>
      <c r="K10" s="7">
        <v>28.981000000000002</v>
      </c>
      <c r="M10" s="6" t="s">
        <v>2</v>
      </c>
      <c r="N10" s="6">
        <v>-0.13439999999999999</v>
      </c>
      <c r="O10" s="6">
        <v>0.4078</v>
      </c>
      <c r="P10" s="6">
        <v>-0.33</v>
      </c>
      <c r="Q10" s="6">
        <v>0.745</v>
      </c>
    </row>
    <row r="11" spans="2:17" x14ac:dyDescent="0.2">
      <c r="B11" s="4">
        <v>3</v>
      </c>
      <c r="C11" s="5">
        <v>249.2</v>
      </c>
      <c r="D11" s="5">
        <f t="shared" ref="D11:D32" si="1">C11-C10</f>
        <v>20.899999999999977</v>
      </c>
      <c r="E11" s="7">
        <v>16.573</v>
      </c>
      <c r="F11" s="7">
        <f t="shared" ref="F11:F32" si="2">0.6052*D10</f>
        <v>8.4122800000000026</v>
      </c>
      <c r="G11" s="7">
        <f>0.1344*I10</f>
        <v>-2.0268863999999995</v>
      </c>
      <c r="H11" s="7">
        <f t="shared" ref="H11:H32" si="3">E11+F11+G11</f>
        <v>22.958393600000004</v>
      </c>
      <c r="I11" s="9">
        <f t="shared" si="0"/>
        <v>-2.0583936000000271</v>
      </c>
      <c r="J11" s="9">
        <v>-2.0579999999999998</v>
      </c>
      <c r="K11" s="7">
        <v>22.957999999999998</v>
      </c>
      <c r="M11" s="6" t="s">
        <v>3</v>
      </c>
      <c r="N11" s="6">
        <v>16.572500000000002</v>
      </c>
      <c r="O11" s="6">
        <v>6.6980000000000004</v>
      </c>
      <c r="P11" s="6">
        <v>2.4700000000000002</v>
      </c>
      <c r="Q11" s="6">
        <v>2.1999999999999999E-2</v>
      </c>
    </row>
    <row r="12" spans="2:17" x14ac:dyDescent="0.2">
      <c r="B12" s="4">
        <v>4</v>
      </c>
      <c r="C12" s="5">
        <v>262.8</v>
      </c>
      <c r="D12" s="5">
        <f t="shared" si="1"/>
        <v>13.600000000000023</v>
      </c>
      <c r="E12" s="7">
        <v>16.573</v>
      </c>
      <c r="F12" s="7">
        <f t="shared" si="2"/>
        <v>12.648679999999985</v>
      </c>
      <c r="G12" s="7">
        <f t="shared" ref="G12:G33" si="4">0.1344*I11</f>
        <v>-0.2766480998400036</v>
      </c>
      <c r="H12" s="7">
        <f t="shared" si="3"/>
        <v>28.945031900159982</v>
      </c>
      <c r="I12" s="9">
        <f t="shared" si="0"/>
        <v>-15.34503190015996</v>
      </c>
      <c r="J12" s="9">
        <v>-15.3454</v>
      </c>
      <c r="K12" s="7">
        <v>28.945</v>
      </c>
      <c r="M12" s="6" t="s">
        <v>4</v>
      </c>
      <c r="N12" s="6">
        <v>41.98</v>
      </c>
      <c r="O12" s="6">
        <v>16.97</v>
      </c>
      <c r="P12" s="6"/>
      <c r="Q12" s="6"/>
    </row>
    <row r="13" spans="2:17" x14ac:dyDescent="0.2">
      <c r="B13" s="4">
        <v>5</v>
      </c>
      <c r="C13" s="5">
        <v>274.3</v>
      </c>
      <c r="D13" s="5">
        <f t="shared" si="1"/>
        <v>11.5</v>
      </c>
      <c r="E13" s="7">
        <v>16.573</v>
      </c>
      <c r="F13" s="7">
        <f t="shared" si="2"/>
        <v>8.230720000000014</v>
      </c>
      <c r="G13" s="7">
        <f t="shared" si="4"/>
        <v>-2.0623722873814985</v>
      </c>
      <c r="H13" s="7">
        <f t="shared" si="3"/>
        <v>22.741347712618513</v>
      </c>
      <c r="I13" s="9">
        <f t="shared" si="0"/>
        <v>-11.241347712618513</v>
      </c>
      <c r="J13" s="9">
        <v>-11.2409</v>
      </c>
      <c r="K13" s="7">
        <v>22.741</v>
      </c>
    </row>
    <row r="14" spans="2:17" x14ac:dyDescent="0.2">
      <c r="B14" s="4">
        <v>6</v>
      </c>
      <c r="C14" s="5">
        <v>287.5</v>
      </c>
      <c r="D14" s="5">
        <f t="shared" si="1"/>
        <v>13.199999999999989</v>
      </c>
      <c r="E14" s="7">
        <v>16.573</v>
      </c>
      <c r="F14" s="7">
        <f t="shared" si="2"/>
        <v>6.9597999999999995</v>
      </c>
      <c r="G14" s="7">
        <f t="shared" si="4"/>
        <v>-1.510837132575928</v>
      </c>
      <c r="H14" s="7">
        <f t="shared" si="3"/>
        <v>22.021962867424072</v>
      </c>
      <c r="I14" s="9">
        <f t="shared" si="0"/>
        <v>-8.8219628674240838</v>
      </c>
      <c r="J14" s="9">
        <v>-8.8216999999999999</v>
      </c>
      <c r="K14" s="7">
        <v>22.021999999999998</v>
      </c>
    </row>
    <row r="15" spans="2:17" x14ac:dyDescent="0.2">
      <c r="B15" s="4">
        <v>7</v>
      </c>
      <c r="C15" s="5">
        <v>306.3</v>
      </c>
      <c r="D15" s="5">
        <f t="shared" si="1"/>
        <v>18.800000000000011</v>
      </c>
      <c r="E15" s="7">
        <v>16.573</v>
      </c>
      <c r="F15" s="7">
        <f t="shared" si="2"/>
        <v>7.9886399999999922</v>
      </c>
      <c r="G15" s="7">
        <f t="shared" si="4"/>
        <v>-1.1856718093817968</v>
      </c>
      <c r="H15" s="7">
        <f t="shared" si="3"/>
        <v>23.375968190618195</v>
      </c>
      <c r="I15" s="9">
        <f t="shared" si="0"/>
        <v>-4.5759681906181839</v>
      </c>
      <c r="J15" s="9">
        <v>-4.5758000000000001</v>
      </c>
      <c r="K15" s="7">
        <v>23.376000000000001</v>
      </c>
    </row>
    <row r="16" spans="2:17" x14ac:dyDescent="0.2">
      <c r="B16" s="4">
        <v>8</v>
      </c>
      <c r="C16" s="5">
        <v>331.1</v>
      </c>
      <c r="D16" s="5">
        <f t="shared" si="1"/>
        <v>24.800000000000011</v>
      </c>
      <c r="E16" s="7">
        <v>16.573</v>
      </c>
      <c r="F16" s="7">
        <f t="shared" si="2"/>
        <v>11.377760000000006</v>
      </c>
      <c r="G16" s="7">
        <f t="shared" si="4"/>
        <v>-0.6150101248190839</v>
      </c>
      <c r="H16" s="7">
        <f t="shared" si="3"/>
        <v>27.335749875180923</v>
      </c>
      <c r="I16" s="9">
        <f t="shared" si="0"/>
        <v>-2.5357498751809118</v>
      </c>
      <c r="J16" s="9">
        <v>-2.5358999999999998</v>
      </c>
      <c r="K16" s="7">
        <v>27.335999999999999</v>
      </c>
    </row>
    <row r="17" spans="2:11" x14ac:dyDescent="0.2">
      <c r="B17" s="4">
        <v>9</v>
      </c>
      <c r="C17" s="5">
        <v>358.2</v>
      </c>
      <c r="D17" s="5">
        <f t="shared" si="1"/>
        <v>27.099999999999966</v>
      </c>
      <c r="E17" s="7">
        <v>16.573</v>
      </c>
      <c r="F17" s="7">
        <f t="shared" si="2"/>
        <v>15.008960000000005</v>
      </c>
      <c r="G17" s="7">
        <f t="shared" si="4"/>
        <v>-0.34080478322431451</v>
      </c>
      <c r="H17" s="7">
        <f t="shared" si="3"/>
        <v>31.241155216775692</v>
      </c>
      <c r="I17" s="9">
        <f t="shared" si="0"/>
        <v>-4.1411552167757257</v>
      </c>
      <c r="J17" s="9">
        <v>-4.1416000000000004</v>
      </c>
      <c r="K17" s="7">
        <v>31.242000000000001</v>
      </c>
    </row>
    <row r="18" spans="2:11" x14ac:dyDescent="0.2">
      <c r="B18" s="4">
        <v>10</v>
      </c>
      <c r="C18" s="5">
        <v>382.5</v>
      </c>
      <c r="D18" s="5">
        <f t="shared" si="1"/>
        <v>24.300000000000011</v>
      </c>
      <c r="E18" s="7">
        <v>16.573</v>
      </c>
      <c r="F18" s="7">
        <f t="shared" si="2"/>
        <v>16.400919999999978</v>
      </c>
      <c r="G18" s="7">
        <f t="shared" si="4"/>
        <v>-0.55657126113465749</v>
      </c>
      <c r="H18" s="7">
        <f t="shared" si="3"/>
        <v>32.417348738865321</v>
      </c>
      <c r="I18" s="9">
        <f t="shared" si="0"/>
        <v>-8.1173487388653101</v>
      </c>
      <c r="J18" s="9">
        <v>-8.1178000000000008</v>
      </c>
      <c r="K18" s="7">
        <v>32.417999999999999</v>
      </c>
    </row>
    <row r="19" spans="2:11" x14ac:dyDescent="0.2">
      <c r="B19" s="4">
        <v>11</v>
      </c>
      <c r="C19" s="5">
        <v>408.5</v>
      </c>
      <c r="D19" s="5">
        <f t="shared" si="1"/>
        <v>26</v>
      </c>
      <c r="E19" s="7">
        <v>16.573</v>
      </c>
      <c r="F19" s="7">
        <f t="shared" si="2"/>
        <v>14.706360000000005</v>
      </c>
      <c r="G19" s="7">
        <f t="shared" si="4"/>
        <v>-1.0909716705034975</v>
      </c>
      <c r="H19" s="7">
        <f t="shared" si="3"/>
        <v>30.188388329496508</v>
      </c>
      <c r="I19" s="9">
        <f t="shared" si="0"/>
        <v>-4.1883883294965081</v>
      </c>
      <c r="J19" s="9">
        <v>-4.1886000000000001</v>
      </c>
      <c r="K19" s="7">
        <v>30.189</v>
      </c>
    </row>
    <row r="20" spans="2:11" x14ac:dyDescent="0.2">
      <c r="B20" s="4">
        <v>12</v>
      </c>
      <c r="C20" s="5">
        <v>436.3</v>
      </c>
      <c r="D20" s="5">
        <f t="shared" si="1"/>
        <v>27.800000000000011</v>
      </c>
      <c r="E20" s="7">
        <v>16.573</v>
      </c>
      <c r="F20" s="7">
        <f t="shared" si="2"/>
        <v>15.735199999999999</v>
      </c>
      <c r="G20" s="7">
        <f t="shared" si="4"/>
        <v>-0.56291939148433068</v>
      </c>
      <c r="H20" s="7">
        <f t="shared" si="3"/>
        <v>31.745280608515667</v>
      </c>
      <c r="I20" s="9">
        <f t="shared" si="0"/>
        <v>-3.945280608515656</v>
      </c>
      <c r="J20" s="9">
        <v>-3.9457</v>
      </c>
      <c r="K20" s="7">
        <v>31.745999999999999</v>
      </c>
    </row>
    <row r="21" spans="2:11" x14ac:dyDescent="0.2">
      <c r="B21" s="4">
        <v>13</v>
      </c>
      <c r="C21" s="5">
        <v>474.4</v>
      </c>
      <c r="D21" s="5">
        <f t="shared" si="1"/>
        <v>38.099999999999966</v>
      </c>
      <c r="E21" s="7">
        <v>16.573</v>
      </c>
      <c r="F21" s="7">
        <f t="shared" si="2"/>
        <v>16.824560000000005</v>
      </c>
      <c r="G21" s="7">
        <f t="shared" si="4"/>
        <v>-0.53024571378450414</v>
      </c>
      <c r="H21" s="7">
        <f t="shared" si="3"/>
        <v>32.867314286215503</v>
      </c>
      <c r="I21" s="9">
        <f t="shared" si="0"/>
        <v>5.2326857137844627</v>
      </c>
      <c r="J21" s="9">
        <v>5.2321999999999997</v>
      </c>
      <c r="K21" s="7">
        <v>32.868000000000002</v>
      </c>
    </row>
    <row r="22" spans="2:11" x14ac:dyDescent="0.2">
      <c r="B22" s="4">
        <v>14</v>
      </c>
      <c r="C22" s="5">
        <v>521.20000000000005</v>
      </c>
      <c r="D22" s="5">
        <f t="shared" si="1"/>
        <v>46.800000000000068</v>
      </c>
      <c r="E22" s="7">
        <v>16.573</v>
      </c>
      <c r="F22" s="7">
        <f t="shared" si="2"/>
        <v>23.058119999999978</v>
      </c>
      <c r="G22" s="7">
        <f t="shared" si="4"/>
        <v>0.70327295993263172</v>
      </c>
      <c r="H22" s="7">
        <f t="shared" si="3"/>
        <v>40.334392959932615</v>
      </c>
      <c r="I22" s="9">
        <f t="shared" si="0"/>
        <v>6.4656070400674537</v>
      </c>
      <c r="J22" s="9">
        <v>6.4644000000000004</v>
      </c>
      <c r="K22" s="7">
        <v>40.335999999999999</v>
      </c>
    </row>
    <row r="23" spans="2:11" x14ac:dyDescent="0.2">
      <c r="B23" s="4">
        <v>15</v>
      </c>
      <c r="C23" s="5">
        <v>552.4</v>
      </c>
      <c r="D23" s="5">
        <f t="shared" si="1"/>
        <v>31.199999999999932</v>
      </c>
      <c r="E23" s="7">
        <v>16.573</v>
      </c>
      <c r="F23" s="7">
        <f t="shared" si="2"/>
        <v>28.32336000000004</v>
      </c>
      <c r="G23" s="7">
        <f t="shared" si="4"/>
        <v>0.86897758618506571</v>
      </c>
      <c r="H23" s="7">
        <f t="shared" si="3"/>
        <v>45.765337586185112</v>
      </c>
      <c r="I23" s="9">
        <f t="shared" si="0"/>
        <v>-14.56533758618518</v>
      </c>
      <c r="J23" s="9">
        <v>-14.566800000000001</v>
      </c>
      <c r="K23" s="7">
        <v>45.767000000000003</v>
      </c>
    </row>
    <row r="24" spans="2:11" x14ac:dyDescent="0.2">
      <c r="B24" s="4">
        <v>16</v>
      </c>
      <c r="C24" s="5">
        <v>620.1</v>
      </c>
      <c r="D24" s="5">
        <f t="shared" si="1"/>
        <v>67.700000000000045</v>
      </c>
      <c r="E24" s="7">
        <v>16.573</v>
      </c>
      <c r="F24" s="7">
        <f t="shared" si="2"/>
        <v>18.882239999999957</v>
      </c>
      <c r="G24" s="7">
        <f t="shared" si="4"/>
        <v>-1.9575813715832882</v>
      </c>
      <c r="H24" s="7">
        <f t="shared" si="3"/>
        <v>33.497658628416673</v>
      </c>
      <c r="I24" s="9">
        <f t="shared" si="0"/>
        <v>34.202341371583373</v>
      </c>
      <c r="J24" s="9">
        <v>34.202199999999998</v>
      </c>
      <c r="K24" s="7">
        <v>33.497999999999998</v>
      </c>
    </row>
    <row r="25" spans="2:11" x14ac:dyDescent="0.2">
      <c r="B25" s="4">
        <v>17</v>
      </c>
      <c r="C25" s="5">
        <v>724.5</v>
      </c>
      <c r="D25" s="5">
        <f t="shared" si="1"/>
        <v>104.39999999999998</v>
      </c>
      <c r="E25" s="7">
        <v>16.573</v>
      </c>
      <c r="F25" s="7">
        <f t="shared" si="2"/>
        <v>40.972040000000028</v>
      </c>
      <c r="G25" s="7">
        <f t="shared" si="4"/>
        <v>4.5967946803408051</v>
      </c>
      <c r="H25" s="7">
        <f t="shared" si="3"/>
        <v>62.141834680340835</v>
      </c>
      <c r="I25" s="9">
        <f t="shared" si="0"/>
        <v>42.258165319659142</v>
      </c>
      <c r="J25" s="9">
        <v>42.254899999999999</v>
      </c>
      <c r="K25" s="7">
        <v>62.145000000000003</v>
      </c>
    </row>
    <row r="26" spans="2:11" x14ac:dyDescent="0.2">
      <c r="B26" s="4">
        <v>18</v>
      </c>
      <c r="C26" s="5">
        <v>750</v>
      </c>
      <c r="D26" s="5">
        <f t="shared" si="1"/>
        <v>25.5</v>
      </c>
      <c r="E26" s="7">
        <v>16.573</v>
      </c>
      <c r="F26" s="7">
        <f t="shared" si="2"/>
        <v>63.182879999999983</v>
      </c>
      <c r="G26" s="7">
        <f t="shared" si="4"/>
        <v>5.6794974189621881</v>
      </c>
      <c r="H26" s="7">
        <f t="shared" si="3"/>
        <v>85.435377418962176</v>
      </c>
      <c r="I26" s="9">
        <f t="shared" si="0"/>
        <v>-59.935377418962176</v>
      </c>
      <c r="J26" s="9">
        <v>-59.939900000000002</v>
      </c>
      <c r="K26" s="7">
        <v>85.44</v>
      </c>
    </row>
    <row r="27" spans="2:11" x14ac:dyDescent="0.2">
      <c r="B27" s="4">
        <v>19</v>
      </c>
      <c r="C27" s="5">
        <v>787.1</v>
      </c>
      <c r="D27" s="5">
        <f t="shared" si="1"/>
        <v>37.100000000000023</v>
      </c>
      <c r="E27" s="7">
        <v>16.573</v>
      </c>
      <c r="F27" s="7">
        <f t="shared" si="2"/>
        <v>15.432599999999999</v>
      </c>
      <c r="G27" s="7">
        <f t="shared" si="4"/>
        <v>-8.0553147251085164</v>
      </c>
      <c r="H27" s="7">
        <f t="shared" si="3"/>
        <v>23.950285274891485</v>
      </c>
      <c r="I27" s="9">
        <f t="shared" si="0"/>
        <v>13.149714725108538</v>
      </c>
      <c r="J27" s="9">
        <v>13.1515</v>
      </c>
      <c r="K27" s="7">
        <v>23.949000000000002</v>
      </c>
    </row>
    <row r="28" spans="2:11" x14ac:dyDescent="0.2">
      <c r="B28" s="4">
        <v>20</v>
      </c>
      <c r="C28" s="5">
        <v>794.6</v>
      </c>
      <c r="D28" s="5">
        <f t="shared" si="1"/>
        <v>7.5</v>
      </c>
      <c r="E28" s="7">
        <v>16.573</v>
      </c>
      <c r="F28" s="7">
        <f t="shared" si="2"/>
        <v>22.452920000000013</v>
      </c>
      <c r="G28" s="7">
        <f t="shared" si="4"/>
        <v>1.7673216590545875</v>
      </c>
      <c r="H28" s="7">
        <f t="shared" si="3"/>
        <v>40.793241659054601</v>
      </c>
      <c r="I28" s="9">
        <f t="shared" si="0"/>
        <v>-33.293241659054601</v>
      </c>
      <c r="J28" s="9">
        <v>-33.294899999999998</v>
      </c>
      <c r="K28" s="7">
        <v>40.795000000000002</v>
      </c>
    </row>
    <row r="29" spans="2:11" x14ac:dyDescent="0.2">
      <c r="B29" s="4">
        <v>21</v>
      </c>
      <c r="C29" s="5">
        <v>827.2</v>
      </c>
      <c r="D29" s="5">
        <f t="shared" si="1"/>
        <v>32.600000000000023</v>
      </c>
      <c r="E29" s="7">
        <v>16.573</v>
      </c>
      <c r="F29" s="7">
        <f t="shared" si="2"/>
        <v>4.5389999999999997</v>
      </c>
      <c r="G29" s="7">
        <f t="shared" si="4"/>
        <v>-4.4746116789769381</v>
      </c>
      <c r="H29" s="7">
        <f t="shared" si="3"/>
        <v>16.637388321023064</v>
      </c>
      <c r="I29" s="9">
        <f t="shared" si="0"/>
        <v>15.962611678976959</v>
      </c>
      <c r="J29" s="9">
        <v>15.963900000000001</v>
      </c>
      <c r="K29" s="7">
        <v>16.635999999999999</v>
      </c>
    </row>
    <row r="30" spans="2:11" x14ac:dyDescent="0.2">
      <c r="B30" s="4">
        <v>22</v>
      </c>
      <c r="C30" s="5">
        <v>899.3</v>
      </c>
      <c r="D30" s="5">
        <f t="shared" si="1"/>
        <v>72.099999999999909</v>
      </c>
      <c r="E30" s="7">
        <v>16.573</v>
      </c>
      <c r="F30" s="7">
        <f t="shared" si="2"/>
        <v>19.729520000000011</v>
      </c>
      <c r="G30" s="7">
        <f t="shared" si="4"/>
        <v>2.145375009654503</v>
      </c>
      <c r="H30" s="7">
        <f t="shared" si="3"/>
        <v>38.447895009654516</v>
      </c>
      <c r="I30" s="9">
        <f t="shared" si="0"/>
        <v>33.652104990345393</v>
      </c>
      <c r="J30" s="9">
        <v>33.650599999999997</v>
      </c>
      <c r="K30" s="7">
        <v>38.448999999999998</v>
      </c>
    </row>
    <row r="31" spans="2:11" x14ac:dyDescent="0.2">
      <c r="B31" s="4">
        <v>23</v>
      </c>
      <c r="C31" s="5">
        <v>1026.5999999999999</v>
      </c>
      <c r="D31" s="5">
        <f t="shared" si="1"/>
        <v>127.29999999999995</v>
      </c>
      <c r="E31" s="7">
        <v>16.573</v>
      </c>
      <c r="F31" s="7">
        <f t="shared" si="2"/>
        <v>43.634919999999944</v>
      </c>
      <c r="G31" s="7">
        <f t="shared" si="4"/>
        <v>4.5228429107024208</v>
      </c>
      <c r="H31" s="7">
        <f t="shared" si="3"/>
        <v>64.730762910702367</v>
      </c>
      <c r="I31" s="9">
        <f t="shared" si="0"/>
        <v>62.569237089297587</v>
      </c>
      <c r="J31" s="9">
        <v>62.566000000000003</v>
      </c>
      <c r="K31" s="7">
        <v>64.733999999999995</v>
      </c>
    </row>
    <row r="32" spans="2:11" x14ac:dyDescent="0.2">
      <c r="B32" s="4">
        <v>24</v>
      </c>
      <c r="C32" s="5">
        <v>1131.2</v>
      </c>
      <c r="D32" s="5">
        <f t="shared" si="1"/>
        <v>104.60000000000014</v>
      </c>
      <c r="E32" s="7">
        <v>16.573</v>
      </c>
      <c r="F32" s="7">
        <f t="shared" si="2"/>
        <v>77.04195999999996</v>
      </c>
      <c r="G32" s="7">
        <f t="shared" si="4"/>
        <v>8.4093054648015944</v>
      </c>
      <c r="H32" s="7">
        <f t="shared" si="3"/>
        <v>102.02426546480156</v>
      </c>
      <c r="I32" s="9">
        <f t="shared" si="0"/>
        <v>2.5757345351985776</v>
      </c>
      <c r="J32" s="9">
        <v>2.5697000000000001</v>
      </c>
      <c r="K32" s="7">
        <v>102.03</v>
      </c>
    </row>
    <row r="33" spans="2:11" x14ac:dyDescent="0.2">
      <c r="B33" s="6"/>
      <c r="C33" s="6"/>
      <c r="D33" s="6"/>
      <c r="E33" s="7">
        <v>16.573</v>
      </c>
      <c r="F33" s="17">
        <f>0.6052*D32</f>
        <v>63.303920000000076</v>
      </c>
      <c r="G33" s="7">
        <f t="shared" si="4"/>
        <v>0.34617872153068879</v>
      </c>
      <c r="H33" s="17">
        <f>E33+F33+G33</f>
        <v>80.223098721530761</v>
      </c>
      <c r="I33" s="9"/>
      <c r="J33" s="6"/>
      <c r="K33" s="17">
        <v>80.226100000000002</v>
      </c>
    </row>
    <row r="34" spans="2:11" x14ac:dyDescent="0.2">
      <c r="B34" s="6"/>
      <c r="C34" s="4"/>
      <c r="D34" s="5"/>
      <c r="E34" s="7">
        <v>16.573</v>
      </c>
      <c r="F34" s="17">
        <f>0.6052*H33</f>
        <v>48.551019346270415</v>
      </c>
      <c r="G34" s="7"/>
      <c r="H34" s="17">
        <f>E34+F34+G34</f>
        <v>65.124019346270416</v>
      </c>
      <c r="I34" s="9"/>
      <c r="J34" s="6"/>
      <c r="K34" s="17">
        <v>65.128600000000006</v>
      </c>
    </row>
    <row r="35" spans="2:11" x14ac:dyDescent="0.2">
      <c r="B35" s="6"/>
      <c r="C35" s="6"/>
      <c r="D35" s="6"/>
      <c r="E35" s="7">
        <v>16.573</v>
      </c>
      <c r="F35" s="17">
        <f>0.6052*H34</f>
        <v>39.41305650836285</v>
      </c>
      <c r="G35" s="7"/>
      <c r="H35" s="17">
        <f>E35+F35+G35</f>
        <v>55.98605650836285</v>
      </c>
      <c r="I35" s="9"/>
      <c r="J35" s="6"/>
      <c r="K35" s="17">
        <v>55.991</v>
      </c>
    </row>
    <row r="38" spans="2:11" x14ac:dyDescent="0.2">
      <c r="K38" s="3"/>
    </row>
    <row r="39" spans="2:11" x14ac:dyDescent="0.2">
      <c r="K39" s="3"/>
    </row>
    <row r="40" spans="2:11" x14ac:dyDescent="0.2">
      <c r="K40" s="3"/>
    </row>
  </sheetData>
  <sheetProtection sheet="1" formatCells="0" formatColumns="0" formatRows="0"/>
  <dataConsolidate/>
  <mergeCells count="3">
    <mergeCell ref="J7:Q7"/>
    <mergeCell ref="B7:D7"/>
    <mergeCell ref="E7:I7"/>
  </mergeCells>
  <phoneticPr fontId="0" type="noConversion"/>
  <pageMargins left="0.75" right="0.75" top="1" bottom="1" header="0.5" footer="0.5"/>
  <pageSetup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Arima Illustration</vt:lpstr>
      <vt:lpstr>Extra Sheet</vt:lpstr>
      <vt:lpstr>'Arima Illustration'!Print_Area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Minitab's ARIMA Calculations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2013-08-13T14:16:33Z</cp:lastPrinted>
  <dcterms:created xsi:type="dcterms:W3CDTF">1999-03-16T18:37:24Z</dcterms:created>
  <dcterms:modified xsi:type="dcterms:W3CDTF">2013-10-18T20:07:26Z</dcterms:modified>
</cp:coreProperties>
</file>